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27" i="2"/>
  <c r="E27"/>
  <c r="D27"/>
  <c r="F21"/>
  <c r="F10"/>
  <c r="F11" s="1"/>
  <c r="F15" s="1"/>
  <c r="E10"/>
  <c r="E11" s="1"/>
  <c r="E13" s="1"/>
  <c r="E14" s="1"/>
  <c r="E15" s="1"/>
  <c r="D10"/>
  <c r="H10" s="1"/>
  <c r="H11" s="1"/>
  <c r="E18" l="1"/>
  <c r="E19"/>
  <c r="F22"/>
  <c r="F28" s="1"/>
  <c r="D11"/>
  <c r="D13" s="1"/>
  <c r="D14" l="1"/>
  <c r="H13"/>
  <c r="H33" s="1"/>
  <c r="F30"/>
  <c r="F29"/>
  <c r="E21"/>
  <c r="E22" s="1"/>
  <c r="E28" s="1"/>
  <c r="F31" l="1"/>
  <c r="F32" s="1"/>
  <c r="H14"/>
  <c r="H15" s="1"/>
  <c r="D15"/>
  <c r="E29"/>
  <c r="E30" s="1"/>
  <c r="E31" l="1"/>
  <c r="E32" s="1"/>
  <c r="D19"/>
  <c r="H19" s="1"/>
  <c r="G20"/>
  <c r="D18"/>
  <c r="D21" l="1"/>
  <c r="H18"/>
  <c r="G21"/>
  <c r="G22" s="1"/>
  <c r="H20"/>
  <c r="D22" l="1"/>
  <c r="H21"/>
  <c r="D28" l="1"/>
  <c r="H22"/>
  <c r="G26"/>
  <c r="H26" s="1"/>
  <c r="G25"/>
  <c r="G27" l="1"/>
  <c r="H25"/>
  <c r="D29"/>
  <c r="H27" l="1"/>
  <c r="G28"/>
  <c r="D30"/>
  <c r="D31" l="1"/>
  <c r="G29"/>
  <c r="H29" s="1"/>
  <c r="H28"/>
  <c r="G30" l="1"/>
  <c r="D32"/>
  <c r="G31" l="1"/>
  <c r="H31" s="1"/>
  <c r="G32"/>
  <c r="H30"/>
  <c r="H32"/>
  <c r="G5" s="1"/>
</calcChain>
</file>

<file path=xl/sharedStrings.xml><?xml version="1.0" encoding="utf-8"?>
<sst xmlns="http://schemas.openxmlformats.org/spreadsheetml/2006/main" count="186" uniqueCount="123">
  <si>
    <t>ԾԱՎԱԼԱԹԵՐԹ</t>
  </si>
  <si>
    <t xml:space="preserve">ՀՀ Կոտայքի մարզի Զառ համայնքի հանդիսությունների </t>
  </si>
  <si>
    <t>սրահի վերանորոգում</t>
  </si>
  <si>
    <t>NN</t>
  </si>
  <si>
    <t>²ßË³ï³ÝùÇ ³Ýí³ÝáõÙÁ</t>
  </si>
  <si>
    <t>â³÷Ù³Ý ÙÇ³íáñÁ</t>
  </si>
  <si>
    <t>Ì³í³ÉÁ</t>
  </si>
  <si>
    <t>Միավորի արժեքը</t>
  </si>
  <si>
    <t>Ընդամենը</t>
  </si>
  <si>
    <t>ä³ïáõÑ³ÝÝ»ñ</t>
  </si>
  <si>
    <t>ö³Ûï» å³ïáõÑ³ÝÝ»ñÇ ³å³ÙáÝï³ÅáõÙ å³ïáõÑ³Ý³Ý·á·»ñÇ Ñ»ï ÙÇ³ëÇÝ</t>
  </si>
  <si>
    <r>
      <t>Ù</t>
    </r>
    <r>
      <rPr>
        <vertAlign val="superscript"/>
        <sz val="10"/>
        <color indexed="8"/>
        <rFont val="Arial Armenian"/>
        <family val="2"/>
      </rPr>
      <t>2</t>
    </r>
  </si>
  <si>
    <t>Ø»ï³Õ³åÉ³ëï» ëåÇï³Ï å³ïáõÑ³ÝÇ ï»Õ³¹ñáõÙ /µ³óíáÕ/</t>
  </si>
  <si>
    <t>Ø»ï³Õ³åÉ³ëï» ëåÇï³Ï å³ïáõÑ³ÝÇ ï»Õ³¹ñáõÙ /ãµ³óíáÕ/</t>
  </si>
  <si>
    <t>Ø»ï³Õ³åÉ³ëï» ëåÇï³Ï å³ïáõÑ³Ý³·á·»ñÇ ï»Õ³¹ñáõÙ 35ëÙ É³ÛÝ.</t>
  </si>
  <si>
    <t>Þ»å»ñÇ Ý»ñëÇ ÏáÕÙÇ ëí³ÕáõÙ ·³ç» ß³Õ³Ëáí</t>
  </si>
  <si>
    <t>Þ»å»ñÇ Ý»ñÏáõÙ ÛáõÕ³Ý»ñÏáíª Ý³Ëáñáù Í»÷³Ù³ÍÏ»Éáí</t>
  </si>
  <si>
    <t>¸éÝ»ñ</t>
  </si>
  <si>
    <t>ö³Ûï» ¹éÝ»ñÇ ³å³ÙáÝï³ÅáõÙ</t>
  </si>
  <si>
    <t>Ø»ï³Õ³åÉ³ëï» ëåÇï³Ï ¹é³Ý ï»Õ³¹ñáõÙ</t>
  </si>
  <si>
    <t>Ð³ï³ÏÝ»ñ</t>
  </si>
  <si>
    <t>ö³Ûï» µ»ÙÇ ù³Ý¹áõÙ</t>
  </si>
  <si>
    <t>ò/³í³½» Ñ³ñÃ»óÝáÕ  ß»ñïÇ ù³Ý¹áõÙ  4ëÙ  Ñ³ëï.</t>
  </si>
  <si>
    <t>Ð³ï³ÏÇ µ»ïáÝ» ß»ñïÇ ù³Ý¹áõÙ</t>
  </si>
  <si>
    <r>
      <t>Ù</t>
    </r>
    <r>
      <rPr>
        <vertAlign val="superscript"/>
        <sz val="10"/>
        <color indexed="8"/>
        <rFont val="Arial Armenian"/>
        <family val="2"/>
      </rPr>
      <t>3</t>
    </r>
  </si>
  <si>
    <t>ÐáÕÇ ß»ñïÇ ù³Ý¹áõÙ</t>
  </si>
  <si>
    <t>Հողի հետլիցք ձեռքով և խտացում</t>
  </si>
  <si>
    <t>ò/³í³½» Ý³Ë³ß»ñïÇ Ï³éáõóáõÙ 3ëÙ Ñ³ëï.</t>
  </si>
  <si>
    <t>´»ïáÝ» Ý³Ë³ß»ñïÇ Ï³éáõóáõÙ 10ëÙ Ñ³ëï.</t>
  </si>
  <si>
    <t>Կերամիկական  ë³ÉÇÏÝ»ñÇó Ñ³ï³ÏÇ Ï³éáõóáõÙ</t>
  </si>
  <si>
    <t>Կերամիկական սալիկներից ßñÇß³ÏÝ»ñÇ ï»Õ³¹ñáõÙ</t>
  </si>
  <si>
    <t>Ù</t>
  </si>
  <si>
    <t>Բեմի դիմային պատի և աստիճանների կառուցում B15 բետոնից</t>
  </si>
  <si>
    <t>Բեմի դիմային պատի և աստիճանների երեսապատում պրեսգրանիտե սալիկներով</t>
  </si>
  <si>
    <t>ä³ï»ñ ¨ ³é³ëï³ÕÝ»ñ</t>
  </si>
  <si>
    <t>´³óí³ÍùÇ µ³óáõÙ ïáõý» å³ïáõÙ</t>
  </si>
  <si>
    <t>ä³ï»ñÇ ·³ç» ëí³ÕÇ ù³Ý¹áõÙ</t>
  </si>
  <si>
    <t>²é³ëï³ÕÇ ·³ç» ëí³ÕÇ ù³Ý¹áõÙ</t>
  </si>
  <si>
    <t>ä³ï»ñÇ ÑÇÝ Ý»ñÏÇ Ù³ùñáõÙ</t>
  </si>
  <si>
    <t>²é³ëï³ÕÇ ÑÇÝ Ý»ñÏÇ Ù³ùñáõÙ</t>
  </si>
  <si>
    <t>´³óí³ÍùÇ ß³ñáõÙ ïáõýáí</t>
  </si>
  <si>
    <t>ØÇçÝáñÙÝ»ñÇ Ï³éáõóáõÙ 10ëÙ Ñ³ëï.</t>
  </si>
  <si>
    <t>ä³ï»ñÇ ëí³ÕáõÙ ·³ç» ß³Õ³Ëáí</t>
  </si>
  <si>
    <t>²é³ëï³ÕÇ ëí³ÕáõÙ ·³ç» ß³Õ³Ëáí</t>
  </si>
  <si>
    <t>¶Çåë³Ï³ñ¹áÝ» Ï³ËáíÇ ³é³ëï³ÕÇ Ï³éáõóáõÙ Ï³ñÏ³ëáí</t>
  </si>
  <si>
    <t>ä³ï»ñÇ Ý»ñÏáõÙ É³ï»ùëáíª Ý³Ëáñáù Í»÷³Ù³ÍÏ»Éáí</t>
  </si>
  <si>
    <t>²é³ëï³ÕÇ Ý»ñÏáõÙ É³ï»ùëáíª Ý³Ëáñáù Í»÷³Ù³ÍÏ»Éáí</t>
  </si>
  <si>
    <t>ä³ï»ñÇ ëí³ÕáõÙ  ó/³í³½» ß³Õ³Ëáí, Ï»ñ³ÙÇÏ³Ï³Ý ë³ÉÇÏÝ»ñÇ ï³Ï</t>
  </si>
  <si>
    <t>ä³ï»ñÇ »ñ»ë³å³ïáõÙ Ñ³Ë×³ë³É»ñáí</t>
  </si>
  <si>
    <t>ÞÇÝ. ³ÕµÇ Ù³ùñáõÙ, Ñ³í³ùáõÙ ¨ ï»Õ³÷áËáõÙ ß»ÝùÇó ¹áõñë</t>
  </si>
  <si>
    <t>ï</t>
  </si>
  <si>
    <t>ÞÇÝ. ³ÕµÇ µ³ñÓáõÙ ¨ ï»Õ³÷áËáõÙ</t>
  </si>
  <si>
    <t>æñ³Ù³ï³Ï³ñ³ñáõÙ</t>
  </si>
  <si>
    <t>Êñ³ÙáõÕáõ ÷áñáõÙ Ó»éùáí</t>
  </si>
  <si>
    <t>äáÕå³ï» ËáÕáí³ÏÇ ï»Õ³¹ñáõÙ Ëñ³ÙáõÕáõÙ ö20, ÷áñÓ³ñÏáõÙáí</t>
  </si>
  <si>
    <t>ö20 ÷³Ï³ÝÇ ï»Õ³¹ñáõÙ</t>
  </si>
  <si>
    <t>Ñ³ï</t>
  </si>
  <si>
    <t>æñ³ã³÷ d=20ÙÙ</t>
  </si>
  <si>
    <t>üÇÉïñ d=20ÙÙ</t>
  </si>
  <si>
    <t>äáÉÇåñáåÇÉ»Ý³ÛÇÝ ë³éÁ çñÇ ËáÕáí³Ï ö20ÙÙ</t>
  </si>
  <si>
    <t>äáÉÇåñáåÇÉ»Ý³ÛÇÝ ë³éÁ çñÇ ËáÕáí³Ï ö15ÙÙ</t>
  </si>
  <si>
    <t>äáÉÇåñáåÇÉ»Ý³ÛÇÝ Ó¨³íáñ Ù³ë»ñ</t>
  </si>
  <si>
    <t>ö15 ÷³Ï³ÝÇ ï»Õ³¹ñáõÙ</t>
  </si>
  <si>
    <t>ÊáÑ³Ýáó³ÏáÝùÇ ï»Õ³¹ñáõÙ</t>
  </si>
  <si>
    <t>Êñ³ÙáõÕáõ Ñ»ïÉÇóù Ó»éùáí ¨ Ëï³óáõÙ</t>
  </si>
  <si>
    <t>ÎáÛáõÕÇ</t>
  </si>
  <si>
    <t>ÎáÛáõÕáõ åáÉÇ¿ÃÇÉ»Ý³ÛÇÝ ËáÕáí³ÏÇ ÙáÝï³ÅáõÙ ö110ÙÙ</t>
  </si>
  <si>
    <t>ÎáÛáõÕáõ åáÉÇ¿ÃÇÉ»Ý³ÛÇÝ ËáÕáí³ÏÇ ÙáÝï³ÅáõÙ ö50ÙÙ</t>
  </si>
  <si>
    <t>äáÉÇ¿ÃÇÉ»Ý³ÛÇÝ Ó¨³íáñ Ù³ë»ñ</t>
  </si>
  <si>
    <t>¾É. Éáõë³íáñáõÃÛáõÝ</t>
  </si>
  <si>
    <t>ä³ï»ñáõÙ ³ÏáëÝ»ñÇ µ³óáõÙ</t>
  </si>
  <si>
    <t>ºé³ý³½ ³íï. ³Ýç³ïÇã 50²</t>
  </si>
  <si>
    <t>ØÇ³ý³½ ³íï. ³Ýç³ïÇã 32²</t>
  </si>
  <si>
    <t>ØÇ³ý³½ ³íï. ³Ýç³ïÇã 16²</t>
  </si>
  <si>
    <t>ºñÏëï»ÕÝ ³Ýç³ïÇã</t>
  </si>
  <si>
    <t>ØÇ³ëï»ÕÝ ³Ýç³ïÇã</t>
  </si>
  <si>
    <t>ºñÏµ¨»é í³ñ¹³Ï 10 ²</t>
  </si>
  <si>
    <t>ÖÛáõÕ³íáñÙ³Ý ïáõ÷</t>
  </si>
  <si>
    <r>
      <t xml:space="preserve">Ð³Õáñ¹³É³ñ </t>
    </r>
    <r>
      <rPr>
        <sz val="10"/>
        <color indexed="8"/>
        <rFont val="Arial LatRus"/>
        <family val="2"/>
      </rPr>
      <t>ÏÏÂ 2õ4</t>
    </r>
  </si>
  <si>
    <r>
      <t xml:space="preserve">Ð³Õáñ¹³É³ñ </t>
    </r>
    <r>
      <rPr>
        <sz val="10"/>
        <color indexed="8"/>
        <rFont val="Arial LatRus"/>
        <family val="2"/>
      </rPr>
      <t>ÏÏÂ 2õ2,5</t>
    </r>
  </si>
  <si>
    <r>
      <t xml:space="preserve">Ø³ÉáõË </t>
    </r>
    <r>
      <rPr>
        <sz val="10"/>
        <color indexed="8"/>
        <rFont val="Arial LatRus"/>
        <family val="2"/>
      </rPr>
      <t>ÂÂÃ 2õ6</t>
    </r>
  </si>
  <si>
    <r>
      <t>ÈÛáõÙÇÝ»ëó»Ýï³ÛÇÝ É³Ùå»ñáí Éáõë³ïáõ 4</t>
    </r>
    <r>
      <rPr>
        <sz val="10"/>
        <color indexed="8"/>
        <rFont val="Arial LatRus"/>
        <family val="2"/>
      </rPr>
      <t>õ18</t>
    </r>
    <r>
      <rPr>
        <sz val="10"/>
        <color indexed="8"/>
        <rFont val="Arial Armenian"/>
        <family val="2"/>
      </rPr>
      <t>ìï</t>
    </r>
  </si>
  <si>
    <r>
      <t>ÈÛáõÙÇÝ»ëó»Ýï³ÛÇÝ É³Ùå»ñáí Éáõë³ïáõ 2</t>
    </r>
    <r>
      <rPr>
        <sz val="10"/>
        <color indexed="8"/>
        <rFont val="Arial LatRus"/>
        <family val="2"/>
      </rPr>
      <t>õ</t>
    </r>
    <r>
      <rPr>
        <sz val="10"/>
        <color indexed="8"/>
        <rFont val="Arial Armenian"/>
        <family val="2"/>
      </rPr>
      <t>36ìï</t>
    </r>
  </si>
  <si>
    <t xml:space="preserve">  ÀÝ¹³Ù»ÝÁ</t>
  </si>
  <si>
    <t xml:space="preserve">     Þ³ÑáõÛÃ    %</t>
  </si>
  <si>
    <t xml:space="preserve">ÀÝ¹³Ù»ÝÁ </t>
  </si>
  <si>
    <t>ԱԱՀ 20%</t>
  </si>
  <si>
    <t>ÀÝ¹³Ù»ÝÁ</t>
  </si>
  <si>
    <t>ÐÐ Կոտայքի մարզի Զառ համայնքի հանդիսությունների սրահի վերանորոգում</t>
  </si>
  <si>
    <t>²Øöàö Ü²Ê²Ð²ÞÆì</t>
  </si>
  <si>
    <t>Î³½Ùí³Í ¿ 2015Ã. ÃÇí 6 ÇÝýáñÙ³óÇáÝ ï»Õ»Ï³·ñÇ ·Ý»ñáí</t>
  </si>
  <si>
    <t xml:space="preserve">                  ÀÝ¹³Ù»ÝÁ ³Ù÷á÷ Ý³Ë³Ñ³ßíáí</t>
  </si>
  <si>
    <t>Ñ³½. ¹ñ.</t>
  </si>
  <si>
    <t>²Ýí³ÝáõÙÁ</t>
  </si>
  <si>
    <t>ÞÇÝ³ñ³ñ³Ï³Ý ³ßË³ï³ÝùÝ»ñ (Ñ³½. ¹ñ³Ù)</t>
  </si>
  <si>
    <t>ØáÝï³Å³ÛÇÝ ³ßË³ï³ÝùÝ»ñ      (Ñ³½. ¹ñ³Ù)</t>
  </si>
  <si>
    <t>ê³ñù³íá-ñáõÙÝ»ñ    (Ñ³½. ¹ñ³Ù)</t>
  </si>
  <si>
    <t>²ÛÉ Í³Ëë»ñ     (Ñ³½. ¹ñ³Ù)</t>
  </si>
  <si>
    <t>ÀÝ¹³Ù»ÝÁ (Ñ³½. ¹ñ³Ù)</t>
  </si>
  <si>
    <t>¶ÈàôÊ N2</t>
  </si>
  <si>
    <t>ÞÇÝ³ñ³ñáõÃÛ³Ý ÑÇÙÝ³Ï³Ý ûµÛ»ÏïÝ»ñ</t>
  </si>
  <si>
    <t>ÀÝ¹³Ù»ÝÁ ·ÉáõË 2</t>
  </si>
  <si>
    <t>¶ÈàôÊ N8</t>
  </si>
  <si>
    <t>Ä³Ù³Ý³Ï³íáñ ß»Ýù»ñ ¨ Ï³éáõÛóÝ»ñ</t>
  </si>
  <si>
    <t>ÀÝ¹³Ù»ÝÁ ·ÉáõË 8</t>
  </si>
  <si>
    <t>ÀÝ¹³Ù»ÝÁ 2-8 ·ÉáõËÝ»ñáí</t>
  </si>
  <si>
    <t>¶ÈàôÊ N9</t>
  </si>
  <si>
    <t>²ÛÉ ³ßË³ï³ÝùÝ»ñ ¨ Í³Ëë»ñ</t>
  </si>
  <si>
    <t>ÎÉÇÙ³Û³Ï³Ý å³ÛÙ³ÝÝ»ñÇ ³½¹»óáõÃÛáõÝ</t>
  </si>
  <si>
    <t>öáùñ³Í³í³É ³ßË³ï³ÝùÝ»ñÇ Éñ³óáõóÇã Í³Ëë»ñ</t>
  </si>
  <si>
    <t>ÞÇÝ.ÙáÝï³Å³ÛÇÝ ³ßË³ï³ÝùÝ»ñÇ ³í³ñïÇó Ñ»ïá ·áÛ³ó³Í ³ÕµÇ ï»Õ³÷áËáõÙ</t>
  </si>
  <si>
    <t>ÀÝ¹³Ù»ÝÁ ·ÉáõË 9</t>
  </si>
  <si>
    <t>ÀÝ¹³Ù»ÝÁ 2-9 ·ÉáõËÝ»ñáí</t>
  </si>
  <si>
    <t>¶ÈàôÊ N10</t>
  </si>
  <si>
    <t>Î³éáõóíáÕ Ó»éÝ³ñÏáõÃÛ³Ý (ÑÇÙÝ³ñÏáõÃÛ³Ý) ïÝûñÇÝáõÃÛ³Ý ·áÛ³å³Ñå³ÝáõÙ (ï»ËÝÇÏ³Ï³Ý ¨ Ñ»ÕÇÝ³Ï³ÛÇÝ ÑëÏáÕáõÃÛáõÝ)</t>
  </si>
  <si>
    <t>î»ËÝÇÏ³Ï³Ý ÑëÏáÕáõÃÛáõÝ</t>
  </si>
  <si>
    <t>Ð»ÕÇÝ³Ï³ÛÇÝ ÑëÏáÕáõÃÛáõÝ</t>
  </si>
  <si>
    <t>ÀÝ¹³Ù»ÝÁ ·ÉáõË 10</t>
  </si>
  <si>
    <t>ÀÝ¹³Ù»ÝÁ 2-10 ·ÉáõËÝ»ñáí</t>
  </si>
  <si>
    <t>âÝ³Ë³ï»ëí³Í Í³Ëë»ñ</t>
  </si>
  <si>
    <t>²²Ð</t>
  </si>
  <si>
    <t>ÀÝ¹³Ù»ÝÁ Ý³Ë³Ñ³ßíáí</t>
  </si>
  <si>
    <t>ì»ñ³¹³ñÓíáÕ ·áõÙ³ñÝ»ñ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</si>
</sst>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%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Armenian"/>
      <family val="2"/>
    </font>
    <font>
      <sz val="11"/>
      <color indexed="8"/>
      <name val="Calibri"/>
      <family val="2"/>
      <charset val="204"/>
    </font>
    <font>
      <u/>
      <sz val="14"/>
      <color indexed="8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name val="Arial Armenian"/>
      <family val="2"/>
    </font>
    <font>
      <sz val="10"/>
      <color indexed="8"/>
      <name val="Arial LatRus"/>
      <family val="2"/>
    </font>
    <font>
      <sz val="16"/>
      <color indexed="8"/>
      <name val="Arial Armenian"/>
      <family val="2"/>
    </font>
    <font>
      <sz val="12"/>
      <color indexed="8"/>
      <name val="Arial Armenian"/>
      <family val="2"/>
    </font>
    <font>
      <sz val="11"/>
      <color indexed="8"/>
      <name val="Arial Armenian"/>
      <family val="2"/>
    </font>
    <font>
      <u/>
      <sz val="12"/>
      <color indexed="8"/>
      <name val="Arial Armenian"/>
      <family val="2"/>
    </font>
    <font>
      <b/>
      <sz val="12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2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/>
    <xf numFmtId="9" fontId="11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/>
    </xf>
    <xf numFmtId="0" fontId="5" fillId="0" borderId="5" xfId="1" applyFont="1" applyBorder="1" applyAlignment="1">
      <alignment horizontal="center" vertical="center" textRotation="90"/>
    </xf>
    <xf numFmtId="0" fontId="5" fillId="0" borderId="6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2" fontId="5" fillId="2" borderId="2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SHAKUYTI%20TUN/Zari%20mshakuyti%20tun.nax.%20-%20&#1082;&#1086;&#1087;&#1080;&#1103;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atragir"/>
      <sheetName val="Ampop"/>
      <sheetName val="2-1"/>
      <sheetName val="2-2"/>
      <sheetName val="2-3"/>
      <sheetName val="obekt."/>
      <sheetName val="caval."/>
      <sheetName val="titul"/>
    </sheetNames>
    <sheetDataSet>
      <sheetData sheetId="0"/>
      <sheetData sheetId="1"/>
      <sheetData sheetId="2"/>
      <sheetData sheetId="3"/>
      <sheetData sheetId="4"/>
      <sheetData sheetId="5">
        <row r="14">
          <cell r="D14">
            <v>14022.348239883135</v>
          </cell>
          <cell r="E14">
            <v>1135.956024764457</v>
          </cell>
          <cell r="F14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topLeftCell="A110" workbookViewId="0">
      <selection activeCell="G101" sqref="G101"/>
    </sheetView>
  </sheetViews>
  <sheetFormatPr defaultRowHeight="15"/>
  <cols>
    <col min="1" max="1" width="4.28515625" customWidth="1"/>
    <col min="2" max="2" width="23.7109375" customWidth="1"/>
    <col min="3" max="3" width="6.28515625" customWidth="1"/>
    <col min="4" max="4" width="9.85546875" customWidth="1"/>
    <col min="5" max="5" width="10.85546875" customWidth="1"/>
    <col min="6" max="6" width="17.140625" customWidth="1"/>
  </cols>
  <sheetData>
    <row r="1" spans="1:6">
      <c r="A1" s="57" t="s">
        <v>0</v>
      </c>
      <c r="B1" s="57"/>
      <c r="C1" s="57"/>
      <c r="D1" s="57"/>
      <c r="E1" s="57"/>
      <c r="F1" s="57"/>
    </row>
    <row r="2" spans="1:6">
      <c r="A2" s="57"/>
      <c r="B2" s="57"/>
      <c r="C2" s="57"/>
      <c r="D2" s="57"/>
      <c r="E2" s="57"/>
      <c r="F2" s="57"/>
    </row>
    <row r="3" spans="1:6" ht="18">
      <c r="A3" s="66" t="s">
        <v>1</v>
      </c>
      <c r="B3" s="66"/>
      <c r="C3" s="66"/>
      <c r="D3" s="66"/>
      <c r="E3" s="66"/>
      <c r="F3" s="66"/>
    </row>
    <row r="4" spans="1:6" ht="18">
      <c r="A4" s="1"/>
      <c r="B4" s="67" t="s">
        <v>2</v>
      </c>
      <c r="C4" s="67"/>
      <c r="D4" s="67"/>
      <c r="E4" s="67"/>
      <c r="F4" s="67"/>
    </row>
    <row r="5" spans="1:6">
      <c r="A5" s="78" t="s">
        <v>3</v>
      </c>
      <c r="B5" s="78" t="s">
        <v>4</v>
      </c>
      <c r="C5" s="79" t="s">
        <v>5</v>
      </c>
      <c r="D5" s="79" t="s">
        <v>6</v>
      </c>
      <c r="E5" s="60" t="s">
        <v>7</v>
      </c>
      <c r="F5" s="63" t="s">
        <v>8</v>
      </c>
    </row>
    <row r="6" spans="1:6">
      <c r="A6" s="78"/>
      <c r="B6" s="78"/>
      <c r="C6" s="79"/>
      <c r="D6" s="79"/>
      <c r="E6" s="61"/>
      <c r="F6" s="64"/>
    </row>
    <row r="7" spans="1:6" ht="65.25" customHeight="1">
      <c r="A7" s="78"/>
      <c r="B7" s="78"/>
      <c r="C7" s="79"/>
      <c r="D7" s="79"/>
      <c r="E7" s="62"/>
      <c r="F7" s="65"/>
    </row>
    <row r="8" spans="1:6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>
      <c r="A9" s="3"/>
      <c r="B9" s="15" t="s">
        <v>9</v>
      </c>
      <c r="C9" s="3"/>
      <c r="D9" s="3"/>
      <c r="E9" s="3"/>
      <c r="F9" s="3"/>
    </row>
    <row r="10" spans="1:6" ht="61.5" customHeight="1">
      <c r="A10" s="2">
        <v>1</v>
      </c>
      <c r="B10" s="4" t="s">
        <v>10</v>
      </c>
      <c r="C10" s="3" t="s">
        <v>11</v>
      </c>
      <c r="D10" s="5">
        <v>17.940000000000001</v>
      </c>
      <c r="E10" s="9"/>
      <c r="F10" s="7"/>
    </row>
    <row r="11" spans="1:6" ht="49.5" customHeight="1">
      <c r="A11" s="10">
        <v>2</v>
      </c>
      <c r="B11" s="13" t="s">
        <v>12</v>
      </c>
      <c r="C11" s="10" t="s">
        <v>11</v>
      </c>
      <c r="D11" s="12">
        <v>13.16</v>
      </c>
      <c r="E11" s="14"/>
      <c r="F11" s="14"/>
    </row>
    <row r="12" spans="1:6" ht="75.75" customHeight="1">
      <c r="A12" s="10">
        <v>3</v>
      </c>
      <c r="B12" s="13" t="s">
        <v>13</v>
      </c>
      <c r="C12" s="10" t="s">
        <v>11</v>
      </c>
      <c r="D12" s="12">
        <v>13.42</v>
      </c>
      <c r="E12" s="14"/>
      <c r="F12" s="14"/>
    </row>
    <row r="13" spans="1:6">
      <c r="A13" s="38">
        <v>4</v>
      </c>
      <c r="B13" s="45" t="s">
        <v>14</v>
      </c>
      <c r="C13" s="38" t="s">
        <v>11</v>
      </c>
      <c r="D13" s="48">
        <v>5.67</v>
      </c>
      <c r="E13" s="58"/>
      <c r="F13" s="51"/>
    </row>
    <row r="14" spans="1:6">
      <c r="A14" s="39"/>
      <c r="B14" s="46"/>
      <c r="C14" s="39"/>
      <c r="D14" s="49"/>
      <c r="E14" s="70"/>
      <c r="F14" s="52"/>
    </row>
    <row r="15" spans="1:6" ht="31.5" customHeight="1">
      <c r="A15" s="40"/>
      <c r="B15" s="47"/>
      <c r="C15" s="40"/>
      <c r="D15" s="50"/>
      <c r="E15" s="59"/>
      <c r="F15" s="53"/>
    </row>
    <row r="16" spans="1:6">
      <c r="A16" s="38">
        <v>5</v>
      </c>
      <c r="B16" s="45" t="s">
        <v>15</v>
      </c>
      <c r="C16" s="38" t="s">
        <v>11</v>
      </c>
      <c r="D16" s="54">
        <v>25.8</v>
      </c>
      <c r="E16" s="58"/>
      <c r="F16" s="51"/>
    </row>
    <row r="17" spans="1:6">
      <c r="A17" s="39"/>
      <c r="B17" s="46"/>
      <c r="C17" s="39"/>
      <c r="D17" s="55"/>
      <c r="E17" s="70"/>
      <c r="F17" s="52"/>
    </row>
    <row r="18" spans="1:6">
      <c r="A18" s="38">
        <v>6</v>
      </c>
      <c r="B18" s="45" t="s">
        <v>16</v>
      </c>
      <c r="C18" s="71" t="s">
        <v>11</v>
      </c>
      <c r="D18" s="54">
        <v>25.8</v>
      </c>
      <c r="E18" s="48"/>
      <c r="F18" s="48"/>
    </row>
    <row r="19" spans="1:6">
      <c r="A19" s="39"/>
      <c r="B19" s="46"/>
      <c r="C19" s="72"/>
      <c r="D19" s="55"/>
      <c r="E19" s="49"/>
      <c r="F19" s="49"/>
    </row>
    <row r="20" spans="1:6">
      <c r="A20" s="39"/>
      <c r="B20" s="46"/>
      <c r="C20" s="72"/>
      <c r="D20" s="55"/>
      <c r="E20" s="49"/>
      <c r="F20" s="49"/>
    </row>
    <row r="21" spans="1:6" ht="9" customHeight="1">
      <c r="A21" s="40"/>
      <c r="B21" s="47"/>
      <c r="C21" s="73"/>
      <c r="D21" s="56"/>
      <c r="E21" s="50"/>
      <c r="F21" s="50"/>
    </row>
    <row r="22" spans="1:6">
      <c r="A22" s="3"/>
      <c r="B22" s="15" t="s">
        <v>17</v>
      </c>
      <c r="C22" s="3"/>
      <c r="D22" s="3"/>
      <c r="E22" s="3"/>
      <c r="F22" s="3"/>
    </row>
    <row r="23" spans="1:6" ht="38.25" customHeight="1">
      <c r="A23" s="2">
        <v>1</v>
      </c>
      <c r="B23" s="4" t="s">
        <v>18</v>
      </c>
      <c r="C23" s="3" t="s">
        <v>11</v>
      </c>
      <c r="D23" s="5">
        <v>13.2</v>
      </c>
      <c r="E23" s="9"/>
      <c r="F23" s="7"/>
    </row>
    <row r="24" spans="1:6" ht="64.5" customHeight="1">
      <c r="A24" s="10">
        <v>2</v>
      </c>
      <c r="B24" s="13" t="s">
        <v>19</v>
      </c>
      <c r="C24" s="10" t="s">
        <v>11</v>
      </c>
      <c r="D24" s="12">
        <v>9.02</v>
      </c>
      <c r="E24" s="14"/>
      <c r="F24" s="14"/>
    </row>
    <row r="25" spans="1:6">
      <c r="A25" s="3"/>
      <c r="B25" s="15" t="s">
        <v>20</v>
      </c>
      <c r="C25" s="3"/>
      <c r="D25" s="3"/>
      <c r="E25" s="3"/>
      <c r="F25" s="3"/>
    </row>
    <row r="26" spans="1:6">
      <c r="A26" s="2">
        <v>1</v>
      </c>
      <c r="B26" s="4" t="s">
        <v>21</v>
      </c>
      <c r="C26" s="3" t="s">
        <v>11</v>
      </c>
      <c r="D26" s="6">
        <v>97.6</v>
      </c>
      <c r="E26" s="9"/>
      <c r="F26" s="7"/>
    </row>
    <row r="27" spans="1:6" ht="67.5" customHeight="1">
      <c r="A27" s="2">
        <v>2</v>
      </c>
      <c r="B27" s="19" t="s">
        <v>22</v>
      </c>
      <c r="C27" s="3" t="s">
        <v>11</v>
      </c>
      <c r="D27" s="6">
        <v>199.5</v>
      </c>
      <c r="E27" s="9"/>
      <c r="F27" s="7"/>
    </row>
    <row r="28" spans="1:6" ht="39" customHeight="1">
      <c r="A28" s="2">
        <v>3</v>
      </c>
      <c r="B28" s="4" t="s">
        <v>23</v>
      </c>
      <c r="C28" s="3" t="s">
        <v>24</v>
      </c>
      <c r="D28" s="6">
        <v>26.5</v>
      </c>
      <c r="E28" s="17"/>
      <c r="F28" s="17"/>
    </row>
    <row r="29" spans="1:6" ht="30" customHeight="1">
      <c r="A29" s="2">
        <v>4</v>
      </c>
      <c r="B29" s="4" t="s">
        <v>25</v>
      </c>
      <c r="C29" s="3" t="s">
        <v>24</v>
      </c>
      <c r="D29" s="6">
        <v>74.099999999999994</v>
      </c>
      <c r="E29" s="9"/>
      <c r="F29" s="9"/>
    </row>
    <row r="30" spans="1:6" ht="44.25" customHeight="1">
      <c r="A30" s="2">
        <v>5</v>
      </c>
      <c r="B30" s="4" t="s">
        <v>26</v>
      </c>
      <c r="C30" s="3" t="s">
        <v>24</v>
      </c>
      <c r="D30" s="6">
        <v>14.5</v>
      </c>
      <c r="E30" s="17"/>
      <c r="F30" s="17"/>
    </row>
    <row r="31" spans="1:6" ht="51" customHeight="1">
      <c r="A31" s="10">
        <v>6</v>
      </c>
      <c r="B31" s="13" t="s">
        <v>27</v>
      </c>
      <c r="C31" s="10" t="s">
        <v>11</v>
      </c>
      <c r="D31" s="12">
        <v>319.10000000000002</v>
      </c>
      <c r="E31" s="14"/>
      <c r="F31" s="14"/>
    </row>
    <row r="32" spans="1:6" ht="25.5">
      <c r="A32" s="10">
        <v>7</v>
      </c>
      <c r="B32" s="13" t="s">
        <v>28</v>
      </c>
      <c r="C32" s="10" t="s">
        <v>11</v>
      </c>
      <c r="D32" s="12">
        <v>265</v>
      </c>
      <c r="E32" s="14"/>
      <c r="F32" s="14"/>
    </row>
    <row r="33" spans="1:6">
      <c r="A33" s="38">
        <v>8</v>
      </c>
      <c r="B33" s="45" t="s">
        <v>29</v>
      </c>
      <c r="C33" s="71" t="s">
        <v>24</v>
      </c>
      <c r="D33" s="38">
        <v>319.10000000000002</v>
      </c>
      <c r="E33" s="68"/>
      <c r="F33" s="68"/>
    </row>
    <row r="34" spans="1:6">
      <c r="A34" s="39"/>
      <c r="B34" s="46"/>
      <c r="C34" s="72"/>
      <c r="D34" s="39"/>
      <c r="E34" s="69"/>
      <c r="F34" s="69"/>
    </row>
    <row r="35" spans="1:6">
      <c r="A35" s="39"/>
      <c r="B35" s="46"/>
      <c r="C35" s="72"/>
      <c r="D35" s="39"/>
      <c r="E35" s="69"/>
      <c r="F35" s="69"/>
    </row>
    <row r="36" spans="1:6">
      <c r="A36" s="39"/>
      <c r="B36" s="46"/>
      <c r="C36" s="72"/>
      <c r="D36" s="39"/>
      <c r="E36" s="69"/>
      <c r="F36" s="69"/>
    </row>
    <row r="37" spans="1:6">
      <c r="A37" s="40"/>
      <c r="B37" s="47"/>
      <c r="C37" s="73"/>
      <c r="D37" s="40"/>
      <c r="E37" s="74"/>
      <c r="F37" s="74"/>
    </row>
    <row r="38" spans="1:6">
      <c r="A38" s="38">
        <v>9</v>
      </c>
      <c r="B38" s="45" t="s">
        <v>30</v>
      </c>
      <c r="C38" s="38" t="s">
        <v>31</v>
      </c>
      <c r="D38" s="54">
        <v>72</v>
      </c>
      <c r="E38" s="51"/>
      <c r="F38" s="51"/>
    </row>
    <row r="39" spans="1:6">
      <c r="A39" s="39"/>
      <c r="B39" s="46"/>
      <c r="C39" s="39"/>
      <c r="D39" s="55"/>
      <c r="E39" s="52"/>
      <c r="F39" s="52"/>
    </row>
    <row r="40" spans="1:6">
      <c r="A40" s="38">
        <v>10</v>
      </c>
      <c r="B40" s="45" t="s">
        <v>32</v>
      </c>
      <c r="C40" s="71" t="s">
        <v>24</v>
      </c>
      <c r="D40" s="54">
        <v>1.5</v>
      </c>
      <c r="E40" s="51"/>
      <c r="F40" s="51"/>
    </row>
    <row r="41" spans="1:6">
      <c r="A41" s="39"/>
      <c r="B41" s="46"/>
      <c r="C41" s="73"/>
      <c r="D41" s="55"/>
      <c r="E41" s="52"/>
      <c r="F41" s="52"/>
    </row>
    <row r="42" spans="1:6">
      <c r="A42" s="38">
        <v>11</v>
      </c>
      <c r="B42" s="45" t="s">
        <v>33</v>
      </c>
      <c r="C42" s="38" t="s">
        <v>11</v>
      </c>
      <c r="D42" s="48">
        <v>6</v>
      </c>
      <c r="E42" s="51"/>
      <c r="F42" s="51"/>
    </row>
    <row r="43" spans="1:6">
      <c r="A43" s="39"/>
      <c r="B43" s="46"/>
      <c r="C43" s="39"/>
      <c r="D43" s="49"/>
      <c r="E43" s="52"/>
      <c r="F43" s="52"/>
    </row>
    <row r="44" spans="1:6">
      <c r="A44" s="40"/>
      <c r="B44" s="47"/>
      <c r="C44" s="40"/>
      <c r="D44" s="50"/>
      <c r="E44" s="53"/>
      <c r="F44" s="53"/>
    </row>
    <row r="45" spans="1:6">
      <c r="A45" s="3"/>
      <c r="B45" s="15" t="s">
        <v>34</v>
      </c>
      <c r="C45" s="3"/>
      <c r="D45" s="3"/>
      <c r="E45" s="3"/>
      <c r="F45" s="3"/>
    </row>
    <row r="46" spans="1:6" ht="25.5">
      <c r="A46" s="2">
        <v>1</v>
      </c>
      <c r="B46" s="4" t="s">
        <v>35</v>
      </c>
      <c r="C46" s="3" t="s">
        <v>24</v>
      </c>
      <c r="D46" s="5">
        <v>0.85</v>
      </c>
      <c r="E46" s="9"/>
      <c r="F46" s="8"/>
    </row>
    <row r="47" spans="1:6" ht="42" customHeight="1">
      <c r="A47" s="2">
        <v>2</v>
      </c>
      <c r="B47" s="4" t="s">
        <v>36</v>
      </c>
      <c r="C47" s="3" t="s">
        <v>11</v>
      </c>
      <c r="D47" s="5">
        <v>62.85</v>
      </c>
      <c r="E47" s="9"/>
      <c r="F47" s="7"/>
    </row>
    <row r="48" spans="1:6" ht="41.25" customHeight="1">
      <c r="A48" s="2">
        <v>3</v>
      </c>
      <c r="B48" s="4" t="s">
        <v>37</v>
      </c>
      <c r="C48" s="3" t="s">
        <v>11</v>
      </c>
      <c r="D48" s="5">
        <v>3.1</v>
      </c>
      <c r="E48" s="9"/>
      <c r="F48" s="7"/>
    </row>
    <row r="49" spans="1:6" ht="42.75" customHeight="1">
      <c r="A49" s="2">
        <v>4</v>
      </c>
      <c r="B49" s="4" t="s">
        <v>38</v>
      </c>
      <c r="C49" s="3" t="s">
        <v>11</v>
      </c>
      <c r="D49" s="5">
        <v>386.4</v>
      </c>
      <c r="E49" s="9"/>
      <c r="F49" s="7"/>
    </row>
    <row r="50" spans="1:6" ht="25.5">
      <c r="A50" s="2">
        <v>5</v>
      </c>
      <c r="B50" s="4" t="s">
        <v>39</v>
      </c>
      <c r="C50" s="3" t="s">
        <v>11</v>
      </c>
      <c r="D50" s="5">
        <v>54.6</v>
      </c>
      <c r="E50" s="9"/>
      <c r="F50" s="7"/>
    </row>
    <row r="51" spans="1:6">
      <c r="A51" s="38">
        <v>6</v>
      </c>
      <c r="B51" s="45" t="s">
        <v>40</v>
      </c>
      <c r="C51" s="38" t="s">
        <v>24</v>
      </c>
      <c r="D51" s="48">
        <v>6.8</v>
      </c>
      <c r="E51" s="75"/>
      <c r="F51" s="51"/>
    </row>
    <row r="52" spans="1:6">
      <c r="A52" s="39"/>
      <c r="B52" s="46"/>
      <c r="C52" s="39"/>
      <c r="D52" s="49"/>
      <c r="E52" s="76"/>
      <c r="F52" s="52"/>
    </row>
    <row r="53" spans="1:6">
      <c r="A53" s="40"/>
      <c r="B53" s="47"/>
      <c r="C53" s="40"/>
      <c r="D53" s="50"/>
      <c r="E53" s="77"/>
      <c r="F53" s="53"/>
    </row>
    <row r="54" spans="1:6">
      <c r="A54" s="38">
        <v>7</v>
      </c>
      <c r="B54" s="45" t="s">
        <v>41</v>
      </c>
      <c r="C54" s="71" t="s">
        <v>11</v>
      </c>
      <c r="D54" s="38">
        <v>4.4800000000000004</v>
      </c>
      <c r="E54" s="68"/>
      <c r="F54" s="48"/>
    </row>
    <row r="55" spans="1:6">
      <c r="A55" s="39"/>
      <c r="B55" s="46"/>
      <c r="C55" s="72"/>
      <c r="D55" s="39"/>
      <c r="E55" s="69"/>
      <c r="F55" s="49"/>
    </row>
    <row r="56" spans="1:6">
      <c r="A56" s="39"/>
      <c r="B56" s="46"/>
      <c r="C56" s="72"/>
      <c r="D56" s="39"/>
      <c r="E56" s="69"/>
      <c r="F56" s="49"/>
    </row>
    <row r="57" spans="1:6" ht="7.5" customHeight="1">
      <c r="A57" s="39"/>
      <c r="B57" s="46"/>
      <c r="C57" s="72"/>
      <c r="D57" s="39"/>
      <c r="E57" s="69"/>
      <c r="F57" s="49"/>
    </row>
    <row r="58" spans="1:6" hidden="1">
      <c r="A58" s="40"/>
      <c r="B58" s="47"/>
      <c r="C58" s="73"/>
      <c r="D58" s="40"/>
      <c r="E58" s="74"/>
      <c r="F58" s="50"/>
    </row>
    <row r="59" spans="1:6">
      <c r="A59" s="38">
        <v>8</v>
      </c>
      <c r="B59" s="45" t="s">
        <v>42</v>
      </c>
      <c r="C59" s="38" t="s">
        <v>11</v>
      </c>
      <c r="D59" s="54">
        <v>78.900000000000006</v>
      </c>
      <c r="E59" s="58"/>
      <c r="F59" s="51"/>
    </row>
    <row r="60" spans="1:6">
      <c r="A60" s="39"/>
      <c r="B60" s="46"/>
      <c r="C60" s="39"/>
      <c r="D60" s="55"/>
      <c r="E60" s="70"/>
      <c r="F60" s="52"/>
    </row>
    <row r="61" spans="1:6">
      <c r="A61" s="38">
        <v>9</v>
      </c>
      <c r="B61" s="45" t="s">
        <v>43</v>
      </c>
      <c r="C61" s="38" t="s">
        <v>11</v>
      </c>
      <c r="D61" s="54">
        <v>3.1</v>
      </c>
      <c r="E61" s="58"/>
      <c r="F61" s="51"/>
    </row>
    <row r="62" spans="1:6">
      <c r="A62" s="39"/>
      <c r="B62" s="46"/>
      <c r="C62" s="39"/>
      <c r="D62" s="55"/>
      <c r="E62" s="70"/>
      <c r="F62" s="52"/>
    </row>
    <row r="63" spans="1:6">
      <c r="A63" s="38">
        <v>10</v>
      </c>
      <c r="B63" s="45" t="s">
        <v>44</v>
      </c>
      <c r="C63" s="38" t="s">
        <v>11</v>
      </c>
      <c r="D63" s="54">
        <v>264.5</v>
      </c>
      <c r="E63" s="58"/>
      <c r="F63" s="51"/>
    </row>
    <row r="64" spans="1:6">
      <c r="A64" s="39"/>
      <c r="B64" s="46"/>
      <c r="C64" s="39"/>
      <c r="D64" s="55"/>
      <c r="E64" s="70"/>
      <c r="F64" s="52"/>
    </row>
    <row r="65" spans="1:6">
      <c r="A65" s="38">
        <v>11</v>
      </c>
      <c r="B65" s="45" t="s">
        <v>45</v>
      </c>
      <c r="C65" s="38" t="s">
        <v>11</v>
      </c>
      <c r="D65" s="54">
        <v>386.4</v>
      </c>
      <c r="E65" s="58"/>
      <c r="F65" s="51"/>
    </row>
    <row r="66" spans="1:6">
      <c r="A66" s="39"/>
      <c r="B66" s="46"/>
      <c r="C66" s="39"/>
      <c r="D66" s="55"/>
      <c r="E66" s="70"/>
      <c r="F66" s="52"/>
    </row>
    <row r="67" spans="1:6">
      <c r="A67" s="38">
        <v>12</v>
      </c>
      <c r="B67" s="45" t="s">
        <v>46</v>
      </c>
      <c r="C67" s="38" t="s">
        <v>11</v>
      </c>
      <c r="D67" s="54">
        <v>319.10000000000002</v>
      </c>
      <c r="E67" s="58"/>
      <c r="F67" s="51"/>
    </row>
    <row r="68" spans="1:6" ht="27.75" customHeight="1">
      <c r="A68" s="40"/>
      <c r="B68" s="47"/>
      <c r="C68" s="40"/>
      <c r="D68" s="56"/>
      <c r="E68" s="59"/>
      <c r="F68" s="53"/>
    </row>
    <row r="69" spans="1:6">
      <c r="A69" s="38">
        <v>13</v>
      </c>
      <c r="B69" s="45" t="s">
        <v>47</v>
      </c>
      <c r="C69" s="38" t="s">
        <v>11</v>
      </c>
      <c r="D69" s="48">
        <v>33.659999999999997</v>
      </c>
      <c r="E69" s="58"/>
      <c r="F69" s="51"/>
    </row>
    <row r="70" spans="1:6" ht="26.25" customHeight="1">
      <c r="A70" s="40"/>
      <c r="B70" s="47"/>
      <c r="C70" s="40"/>
      <c r="D70" s="50"/>
      <c r="E70" s="59"/>
      <c r="F70" s="53"/>
    </row>
    <row r="71" spans="1:6">
      <c r="A71" s="38">
        <v>14</v>
      </c>
      <c r="B71" s="45" t="s">
        <v>48</v>
      </c>
      <c r="C71" s="38" t="s">
        <v>11</v>
      </c>
      <c r="D71" s="48">
        <v>33.659999999999997</v>
      </c>
      <c r="E71" s="68"/>
      <c r="F71" s="51"/>
    </row>
    <row r="72" spans="1:6">
      <c r="A72" s="39"/>
      <c r="B72" s="46"/>
      <c r="C72" s="39"/>
      <c r="D72" s="49"/>
      <c r="E72" s="69"/>
      <c r="F72" s="52"/>
    </row>
    <row r="73" spans="1:6" ht="68.25" customHeight="1">
      <c r="A73" s="2">
        <v>15</v>
      </c>
      <c r="B73" s="4" t="s">
        <v>49</v>
      </c>
      <c r="C73" s="3" t="s">
        <v>50</v>
      </c>
      <c r="D73" s="5">
        <v>146</v>
      </c>
      <c r="E73" s="9"/>
      <c r="F73" s="7"/>
    </row>
    <row r="74" spans="1:6" ht="58.5" customHeight="1">
      <c r="A74" s="2">
        <v>16</v>
      </c>
      <c r="B74" s="4" t="s">
        <v>51</v>
      </c>
      <c r="C74" s="3" t="s">
        <v>50</v>
      </c>
      <c r="D74" s="5">
        <v>146</v>
      </c>
      <c r="E74" s="9"/>
      <c r="F74" s="7"/>
    </row>
    <row r="75" spans="1:6">
      <c r="A75" s="1"/>
      <c r="B75" s="15" t="s">
        <v>52</v>
      </c>
      <c r="C75" s="3"/>
      <c r="D75" s="3"/>
      <c r="E75" s="3"/>
      <c r="F75" s="3"/>
    </row>
    <row r="76" spans="1:6" ht="36" customHeight="1">
      <c r="A76" s="2">
        <v>1</v>
      </c>
      <c r="B76" s="4" t="s">
        <v>53</v>
      </c>
      <c r="C76" s="3" t="s">
        <v>24</v>
      </c>
      <c r="D76" s="6">
        <v>4.2</v>
      </c>
      <c r="E76" s="9"/>
      <c r="F76" s="7"/>
    </row>
    <row r="77" spans="1:6" ht="75.75" customHeight="1">
      <c r="A77" s="10">
        <v>2</v>
      </c>
      <c r="B77" s="13" t="s">
        <v>54</v>
      </c>
      <c r="C77" s="10" t="s">
        <v>31</v>
      </c>
      <c r="D77" s="11">
        <v>16</v>
      </c>
      <c r="E77" s="14"/>
      <c r="F77" s="14"/>
    </row>
    <row r="78" spans="1:6" ht="41.25" customHeight="1">
      <c r="A78" s="10">
        <v>3</v>
      </c>
      <c r="B78" s="13" t="s">
        <v>55</v>
      </c>
      <c r="C78" s="10" t="s">
        <v>56</v>
      </c>
      <c r="D78" s="11">
        <v>1</v>
      </c>
      <c r="E78" s="14"/>
      <c r="F78" s="14"/>
    </row>
    <row r="79" spans="1:6">
      <c r="A79" s="10">
        <v>4</v>
      </c>
      <c r="B79" s="13" t="s">
        <v>57</v>
      </c>
      <c r="C79" s="10" t="s">
        <v>56</v>
      </c>
      <c r="D79" s="11">
        <v>1</v>
      </c>
      <c r="E79" s="14"/>
      <c r="F79" s="14"/>
    </row>
    <row r="80" spans="1:6">
      <c r="A80" s="10">
        <v>5</v>
      </c>
      <c r="B80" s="13" t="s">
        <v>58</v>
      </c>
      <c r="C80" s="10" t="s">
        <v>56</v>
      </c>
      <c r="D80" s="11">
        <v>1</v>
      </c>
      <c r="E80" s="14"/>
      <c r="F80" s="14"/>
    </row>
    <row r="81" spans="1:6" ht="57" customHeight="1">
      <c r="A81" s="10">
        <v>6</v>
      </c>
      <c r="B81" s="13" t="s">
        <v>59</v>
      </c>
      <c r="C81" s="10" t="s">
        <v>31</v>
      </c>
      <c r="D81" s="11">
        <v>5</v>
      </c>
      <c r="E81" s="14"/>
      <c r="F81" s="14"/>
    </row>
    <row r="82" spans="1:6" ht="60.75" customHeight="1">
      <c r="A82" s="10">
        <v>7</v>
      </c>
      <c r="B82" s="13" t="s">
        <v>60</v>
      </c>
      <c r="C82" s="10" t="s">
        <v>31</v>
      </c>
      <c r="D82" s="11">
        <v>2</v>
      </c>
      <c r="E82" s="14"/>
      <c r="F82" s="14"/>
    </row>
    <row r="83" spans="1:6" ht="42" customHeight="1">
      <c r="A83" s="10">
        <v>8</v>
      </c>
      <c r="B83" s="13" t="s">
        <v>61</v>
      </c>
      <c r="C83" s="10" t="s">
        <v>56</v>
      </c>
      <c r="D83" s="11">
        <v>5</v>
      </c>
      <c r="E83" s="14"/>
      <c r="F83" s="14"/>
    </row>
    <row r="84" spans="1:6">
      <c r="A84" s="2">
        <v>9</v>
      </c>
      <c r="B84" s="4" t="s">
        <v>62</v>
      </c>
      <c r="C84" s="2" t="s">
        <v>56</v>
      </c>
      <c r="D84" s="6">
        <v>2</v>
      </c>
      <c r="E84" s="16"/>
      <c r="F84" s="16"/>
    </row>
    <row r="85" spans="1:6" ht="25.5">
      <c r="A85" s="2">
        <v>10</v>
      </c>
      <c r="B85" s="4" t="s">
        <v>63</v>
      </c>
      <c r="C85" s="2" t="s">
        <v>56</v>
      </c>
      <c r="D85" s="6">
        <v>1</v>
      </c>
      <c r="E85" s="16"/>
      <c r="F85" s="16"/>
    </row>
    <row r="86" spans="1:6" ht="25.5">
      <c r="A86" s="10">
        <v>11</v>
      </c>
      <c r="B86" s="13" t="s">
        <v>64</v>
      </c>
      <c r="C86" s="3" t="s">
        <v>24</v>
      </c>
      <c r="D86" s="11">
        <v>4.2</v>
      </c>
      <c r="E86" s="14"/>
      <c r="F86" s="14"/>
    </row>
    <row r="87" spans="1:6">
      <c r="A87" s="3"/>
      <c r="B87" s="15" t="s">
        <v>65</v>
      </c>
      <c r="C87" s="3"/>
      <c r="D87" s="3"/>
      <c r="E87" s="3"/>
      <c r="F87" s="3"/>
    </row>
    <row r="88" spans="1:6" ht="25.5">
      <c r="A88" s="2">
        <v>1</v>
      </c>
      <c r="B88" s="4" t="s">
        <v>53</v>
      </c>
      <c r="C88" s="3" t="s">
        <v>24</v>
      </c>
      <c r="D88" s="6">
        <v>5.6</v>
      </c>
      <c r="E88" s="9"/>
      <c r="F88" s="7"/>
    </row>
    <row r="89" spans="1:6" ht="38.25">
      <c r="A89" s="10">
        <v>2</v>
      </c>
      <c r="B89" s="13" t="s">
        <v>66</v>
      </c>
      <c r="C89" s="10" t="s">
        <v>31</v>
      </c>
      <c r="D89" s="11">
        <v>29</v>
      </c>
      <c r="E89" s="14"/>
      <c r="F89" s="14"/>
    </row>
    <row r="90" spans="1:6" ht="75.75" customHeight="1">
      <c r="A90" s="10">
        <v>3</v>
      </c>
      <c r="B90" s="13" t="s">
        <v>67</v>
      </c>
      <c r="C90" s="10" t="s">
        <v>31</v>
      </c>
      <c r="D90" s="11">
        <v>2</v>
      </c>
      <c r="E90" s="14"/>
      <c r="F90" s="14"/>
    </row>
    <row r="91" spans="1:6" ht="34.5" customHeight="1">
      <c r="A91" s="10">
        <v>4</v>
      </c>
      <c r="B91" s="13" t="s">
        <v>68</v>
      </c>
      <c r="C91" s="10" t="s">
        <v>56</v>
      </c>
      <c r="D91" s="11">
        <v>4</v>
      </c>
      <c r="E91" s="14"/>
      <c r="F91" s="14"/>
    </row>
    <row r="92" spans="1:6" ht="57.75" customHeight="1">
      <c r="A92" s="2">
        <v>5</v>
      </c>
      <c r="B92" s="4" t="s">
        <v>64</v>
      </c>
      <c r="C92" s="3" t="s">
        <v>24</v>
      </c>
      <c r="D92" s="6">
        <v>5.6</v>
      </c>
      <c r="E92" s="16"/>
      <c r="F92" s="16"/>
    </row>
    <row r="93" spans="1:6">
      <c r="A93" s="1"/>
      <c r="B93" s="15" t="s">
        <v>69</v>
      </c>
      <c r="C93" s="3"/>
      <c r="D93" s="3"/>
      <c r="E93" s="3"/>
      <c r="F93" s="16"/>
    </row>
    <row r="94" spans="1:6" ht="39" customHeight="1">
      <c r="A94" s="2">
        <v>1</v>
      </c>
      <c r="B94" s="4" t="s">
        <v>70</v>
      </c>
      <c r="C94" s="3" t="s">
        <v>31</v>
      </c>
      <c r="D94" s="6">
        <v>215</v>
      </c>
      <c r="E94" s="9"/>
      <c r="F94" s="16"/>
    </row>
    <row r="95" spans="1:6" ht="40.5" customHeight="1">
      <c r="A95" s="10">
        <v>2</v>
      </c>
      <c r="B95" s="13" t="s">
        <v>71</v>
      </c>
      <c r="C95" s="10" t="s">
        <v>56</v>
      </c>
      <c r="D95" s="11">
        <v>1</v>
      </c>
      <c r="E95" s="14"/>
      <c r="F95" s="16"/>
    </row>
    <row r="96" spans="1:6" ht="43.5" customHeight="1">
      <c r="A96" s="10">
        <v>3</v>
      </c>
      <c r="B96" s="13" t="s">
        <v>72</v>
      </c>
      <c r="C96" s="10" t="s">
        <v>56</v>
      </c>
      <c r="D96" s="11">
        <v>3</v>
      </c>
      <c r="E96" s="14"/>
      <c r="F96" s="16"/>
    </row>
    <row r="97" spans="1:6" ht="43.5" customHeight="1">
      <c r="A97" s="10">
        <v>4</v>
      </c>
      <c r="B97" s="13" t="s">
        <v>73</v>
      </c>
      <c r="C97" s="10" t="s">
        <v>56</v>
      </c>
      <c r="D97" s="11">
        <v>3</v>
      </c>
      <c r="E97" s="14"/>
      <c r="F97" s="16"/>
    </row>
    <row r="98" spans="1:6">
      <c r="A98" s="38">
        <v>5</v>
      </c>
      <c r="B98" s="45" t="s">
        <v>74</v>
      </c>
      <c r="C98" s="38" t="s">
        <v>56</v>
      </c>
      <c r="D98" s="54">
        <v>3</v>
      </c>
      <c r="E98" s="51"/>
      <c r="F98" s="51"/>
    </row>
    <row r="99" spans="1:6">
      <c r="A99" s="39"/>
      <c r="B99" s="46"/>
      <c r="C99" s="39"/>
      <c r="D99" s="55"/>
      <c r="E99" s="52"/>
      <c r="F99" s="53"/>
    </row>
    <row r="100" spans="1:6">
      <c r="A100" s="38">
        <v>6</v>
      </c>
      <c r="B100" s="45" t="s">
        <v>75</v>
      </c>
      <c r="C100" s="38" t="s">
        <v>56</v>
      </c>
      <c r="D100" s="54">
        <v>3</v>
      </c>
      <c r="E100" s="51"/>
      <c r="F100" s="51"/>
    </row>
    <row r="101" spans="1:6">
      <c r="A101" s="39"/>
      <c r="B101" s="46"/>
      <c r="C101" s="39"/>
      <c r="D101" s="55"/>
      <c r="E101" s="52"/>
      <c r="F101" s="53"/>
    </row>
    <row r="102" spans="1:6">
      <c r="A102" s="38">
        <v>7</v>
      </c>
      <c r="B102" s="45" t="s">
        <v>76</v>
      </c>
      <c r="C102" s="38" t="s">
        <v>56</v>
      </c>
      <c r="D102" s="54">
        <v>20</v>
      </c>
      <c r="E102" s="51"/>
      <c r="F102" s="51"/>
    </row>
    <row r="103" spans="1:6">
      <c r="A103" s="39"/>
      <c r="B103" s="46"/>
      <c r="C103" s="39"/>
      <c r="D103" s="55"/>
      <c r="E103" s="52"/>
      <c r="F103" s="53"/>
    </row>
    <row r="104" spans="1:6">
      <c r="A104" s="10">
        <v>8</v>
      </c>
      <c r="B104" s="13" t="s">
        <v>77</v>
      </c>
      <c r="C104" s="10" t="s">
        <v>56</v>
      </c>
      <c r="D104" s="11">
        <v>17</v>
      </c>
      <c r="E104" s="14"/>
      <c r="F104" s="16"/>
    </row>
    <row r="105" spans="1:6">
      <c r="A105" s="38">
        <v>9</v>
      </c>
      <c r="B105" s="45" t="s">
        <v>78</v>
      </c>
      <c r="C105" s="38" t="s">
        <v>31</v>
      </c>
      <c r="D105" s="54">
        <v>105</v>
      </c>
      <c r="E105" s="51"/>
      <c r="F105" s="51"/>
    </row>
    <row r="106" spans="1:6">
      <c r="A106" s="39"/>
      <c r="B106" s="46"/>
      <c r="C106" s="39"/>
      <c r="D106" s="55"/>
      <c r="E106" s="52"/>
      <c r="F106" s="53"/>
    </row>
    <row r="107" spans="1:6">
      <c r="A107" s="38">
        <v>10</v>
      </c>
      <c r="B107" s="45" t="s">
        <v>79</v>
      </c>
      <c r="C107" s="38" t="s">
        <v>31</v>
      </c>
      <c r="D107" s="54">
        <v>110</v>
      </c>
      <c r="E107" s="51"/>
      <c r="F107" s="51"/>
    </row>
    <row r="108" spans="1:6">
      <c r="A108" s="40"/>
      <c r="B108" s="47"/>
      <c r="C108" s="40"/>
      <c r="D108" s="56"/>
      <c r="E108" s="53"/>
      <c r="F108" s="53"/>
    </row>
    <row r="109" spans="1:6">
      <c r="A109" s="2">
        <v>11</v>
      </c>
      <c r="B109" s="4" t="s">
        <v>80</v>
      </c>
      <c r="C109" s="2" t="s">
        <v>31</v>
      </c>
      <c r="D109" s="6">
        <v>90</v>
      </c>
      <c r="E109" s="16"/>
      <c r="F109" s="16"/>
    </row>
    <row r="110" spans="1:6">
      <c r="A110" s="38">
        <v>12</v>
      </c>
      <c r="B110" s="45" t="s">
        <v>81</v>
      </c>
      <c r="C110" s="38" t="s">
        <v>56</v>
      </c>
      <c r="D110" s="48">
        <v>21</v>
      </c>
      <c r="E110" s="51"/>
      <c r="F110" s="51"/>
    </row>
    <row r="111" spans="1:6">
      <c r="A111" s="39"/>
      <c r="B111" s="46"/>
      <c r="C111" s="39"/>
      <c r="D111" s="49"/>
      <c r="E111" s="52"/>
      <c r="F111" s="52"/>
    </row>
    <row r="112" spans="1:6">
      <c r="A112" s="40"/>
      <c r="B112" s="47"/>
      <c r="C112" s="40"/>
      <c r="D112" s="50"/>
      <c r="E112" s="53"/>
      <c r="F112" s="53"/>
    </row>
    <row r="113" spans="1:6">
      <c r="A113" s="38">
        <v>13</v>
      </c>
      <c r="B113" s="45" t="s">
        <v>82</v>
      </c>
      <c r="C113" s="38" t="s">
        <v>56</v>
      </c>
      <c r="D113" s="48">
        <v>9</v>
      </c>
      <c r="E113" s="51"/>
      <c r="F113" s="51"/>
    </row>
    <row r="114" spans="1:6">
      <c r="A114" s="39"/>
      <c r="B114" s="46"/>
      <c r="C114" s="39"/>
      <c r="D114" s="49"/>
      <c r="E114" s="52"/>
      <c r="F114" s="52"/>
    </row>
    <row r="115" spans="1:6">
      <c r="A115" s="40"/>
      <c r="B115" s="47"/>
      <c r="C115" s="40"/>
      <c r="D115" s="50"/>
      <c r="E115" s="53"/>
      <c r="F115" s="53"/>
    </row>
    <row r="116" spans="1:6">
      <c r="A116" s="41" t="s">
        <v>83</v>
      </c>
      <c r="B116" s="41"/>
      <c r="C116" s="41"/>
      <c r="D116" s="41"/>
      <c r="E116" s="42"/>
      <c r="F116" s="16"/>
    </row>
    <row r="117" spans="1:6">
      <c r="A117" s="43" t="s">
        <v>84</v>
      </c>
      <c r="B117" s="43"/>
      <c r="C117" s="43"/>
      <c r="D117" s="43"/>
      <c r="E117" s="44"/>
      <c r="F117" s="16"/>
    </row>
    <row r="118" spans="1:6">
      <c r="A118" s="41" t="s">
        <v>85</v>
      </c>
      <c r="B118" s="41"/>
      <c r="C118" s="41"/>
      <c r="D118" s="41"/>
      <c r="E118" s="42"/>
      <c r="F118" s="16"/>
    </row>
    <row r="119" spans="1:6">
      <c r="A119" s="43" t="s">
        <v>86</v>
      </c>
      <c r="B119" s="43"/>
      <c r="C119" s="43"/>
      <c r="D119" s="43"/>
      <c r="E119" s="44"/>
      <c r="F119" s="16"/>
    </row>
    <row r="120" spans="1:6">
      <c r="A120" s="41" t="s">
        <v>87</v>
      </c>
      <c r="B120" s="41"/>
      <c r="C120" s="41"/>
      <c r="D120" s="41"/>
      <c r="E120" s="42"/>
      <c r="F120" s="18"/>
    </row>
  </sheetData>
  <mergeCells count="152">
    <mergeCell ref="D13:D15"/>
    <mergeCell ref="E13:E15"/>
    <mergeCell ref="A5:A7"/>
    <mergeCell ref="B5:B7"/>
    <mergeCell ref="C5:C7"/>
    <mergeCell ref="D5:D7"/>
    <mergeCell ref="E16:E17"/>
    <mergeCell ref="F16:F17"/>
    <mergeCell ref="F13:F15"/>
    <mergeCell ref="A16:A17"/>
    <mergeCell ref="B16:B17"/>
    <mergeCell ref="C16:C17"/>
    <mergeCell ref="D16:D17"/>
    <mergeCell ref="A13:A15"/>
    <mergeCell ref="B13:B15"/>
    <mergeCell ref="C13:C15"/>
    <mergeCell ref="F18:F21"/>
    <mergeCell ref="A33:A37"/>
    <mergeCell ref="B33:B37"/>
    <mergeCell ref="C33:C37"/>
    <mergeCell ref="D33:D37"/>
    <mergeCell ref="A18:A21"/>
    <mergeCell ref="B18:B21"/>
    <mergeCell ref="C18:C21"/>
    <mergeCell ref="D18:D21"/>
    <mergeCell ref="E18:E21"/>
    <mergeCell ref="A51:A53"/>
    <mergeCell ref="B51:B53"/>
    <mergeCell ref="C51:C53"/>
    <mergeCell ref="D51:D53"/>
    <mergeCell ref="A42:A44"/>
    <mergeCell ref="B42:B44"/>
    <mergeCell ref="C42:C44"/>
    <mergeCell ref="E33:E37"/>
    <mergeCell ref="F33:F37"/>
    <mergeCell ref="D42:D44"/>
    <mergeCell ref="E42:E44"/>
    <mergeCell ref="E40:E41"/>
    <mergeCell ref="F40:F41"/>
    <mergeCell ref="F38:F39"/>
    <mergeCell ref="A40:A41"/>
    <mergeCell ref="B40:B41"/>
    <mergeCell ref="C40:C41"/>
    <mergeCell ref="D40:D41"/>
    <mergeCell ref="A38:A39"/>
    <mergeCell ref="B38:B39"/>
    <mergeCell ref="C38:C39"/>
    <mergeCell ref="D38:D39"/>
    <mergeCell ref="E38:E39"/>
    <mergeCell ref="E59:E60"/>
    <mergeCell ref="F59:F60"/>
    <mergeCell ref="D65:D66"/>
    <mergeCell ref="E65:E66"/>
    <mergeCell ref="E63:E64"/>
    <mergeCell ref="F63:F64"/>
    <mergeCell ref="F61:F62"/>
    <mergeCell ref="F54:F58"/>
    <mergeCell ref="E51:E53"/>
    <mergeCell ref="F51:F53"/>
    <mergeCell ref="F42:F44"/>
    <mergeCell ref="A59:A60"/>
    <mergeCell ref="B59:B60"/>
    <mergeCell ref="C59:C60"/>
    <mergeCell ref="D59:D60"/>
    <mergeCell ref="A54:A58"/>
    <mergeCell ref="B54:B58"/>
    <mergeCell ref="C54:C58"/>
    <mergeCell ref="D54:D58"/>
    <mergeCell ref="E54:E58"/>
    <mergeCell ref="F69:F70"/>
    <mergeCell ref="A71:A72"/>
    <mergeCell ref="B71:B72"/>
    <mergeCell ref="A63:A64"/>
    <mergeCell ref="B63:B64"/>
    <mergeCell ref="C63:C64"/>
    <mergeCell ref="D63:D64"/>
    <mergeCell ref="A61:A62"/>
    <mergeCell ref="E67:E68"/>
    <mergeCell ref="F67:F68"/>
    <mergeCell ref="F65:F66"/>
    <mergeCell ref="A67:A68"/>
    <mergeCell ref="B67:B68"/>
    <mergeCell ref="C67:C68"/>
    <mergeCell ref="D67:D68"/>
    <mergeCell ref="A65:A66"/>
    <mergeCell ref="B65:B66"/>
    <mergeCell ref="C65:C66"/>
    <mergeCell ref="B61:B62"/>
    <mergeCell ref="C61:C62"/>
    <mergeCell ref="D61:D62"/>
    <mergeCell ref="E61:E62"/>
    <mergeCell ref="A1:F2"/>
    <mergeCell ref="B98:B99"/>
    <mergeCell ref="C98:C99"/>
    <mergeCell ref="D98:D99"/>
    <mergeCell ref="E98:E99"/>
    <mergeCell ref="B100:B101"/>
    <mergeCell ref="C100:C101"/>
    <mergeCell ref="D100:D101"/>
    <mergeCell ref="E100:E101"/>
    <mergeCell ref="C71:C72"/>
    <mergeCell ref="A98:A99"/>
    <mergeCell ref="A100:A101"/>
    <mergeCell ref="D71:D72"/>
    <mergeCell ref="A69:A70"/>
    <mergeCell ref="B69:B70"/>
    <mergeCell ref="C69:C70"/>
    <mergeCell ref="D69:D70"/>
    <mergeCell ref="E69:E70"/>
    <mergeCell ref="E5:E7"/>
    <mergeCell ref="F5:F7"/>
    <mergeCell ref="A3:F3"/>
    <mergeCell ref="B4:F4"/>
    <mergeCell ref="E71:E72"/>
    <mergeCell ref="F71:F72"/>
    <mergeCell ref="F102:F103"/>
    <mergeCell ref="F98:F99"/>
    <mergeCell ref="F100:F101"/>
    <mergeCell ref="F105:F106"/>
    <mergeCell ref="F107:F108"/>
    <mergeCell ref="F110:F112"/>
    <mergeCell ref="F113:F115"/>
    <mergeCell ref="B102:B103"/>
    <mergeCell ref="C102:C103"/>
    <mergeCell ref="D102:D103"/>
    <mergeCell ref="E102:E103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A102:A103"/>
    <mergeCell ref="A105:A106"/>
    <mergeCell ref="A107:A108"/>
    <mergeCell ref="A110:A112"/>
    <mergeCell ref="A116:E116"/>
    <mergeCell ref="A117:E117"/>
    <mergeCell ref="A118:E118"/>
    <mergeCell ref="A119:E119"/>
    <mergeCell ref="A120:E120"/>
    <mergeCell ref="A113:A115"/>
    <mergeCell ref="B113:B115"/>
    <mergeCell ref="C113:C115"/>
    <mergeCell ref="D113:D115"/>
    <mergeCell ref="B110:B112"/>
    <mergeCell ref="C110:C112"/>
    <mergeCell ref="D110:D112"/>
    <mergeCell ref="E110:E112"/>
    <mergeCell ref="E113:E1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L8" sqref="L8"/>
    </sheetView>
  </sheetViews>
  <sheetFormatPr defaultRowHeight="15"/>
  <cols>
    <col min="1" max="1" width="5.42578125" customWidth="1"/>
    <col min="4" max="4" width="12.5703125" customWidth="1"/>
    <col min="5" max="5" width="12.28515625" customWidth="1"/>
    <col min="7" max="7" width="14.28515625" customWidth="1"/>
    <col min="8" max="8" width="12.28515625" customWidth="1"/>
  </cols>
  <sheetData>
    <row r="1" spans="1:8" ht="18">
      <c r="A1" s="80" t="s">
        <v>88</v>
      </c>
      <c r="B1" s="81"/>
      <c r="C1" s="81"/>
      <c r="D1" s="81"/>
      <c r="E1" s="81"/>
      <c r="F1" s="81"/>
      <c r="G1" s="81"/>
      <c r="H1" s="81"/>
    </row>
    <row r="2" spans="1:8" ht="15.75">
      <c r="A2" s="20"/>
      <c r="B2" s="20"/>
      <c r="C2" s="20"/>
      <c r="D2" s="20"/>
      <c r="E2" s="20"/>
      <c r="F2" s="20"/>
      <c r="G2" s="20"/>
      <c r="H2" s="20"/>
    </row>
    <row r="3" spans="1:8" ht="15.75">
      <c r="A3" s="82" t="s">
        <v>89</v>
      </c>
      <c r="B3" s="82"/>
      <c r="C3" s="82"/>
      <c r="D3" s="82"/>
      <c r="E3" s="82"/>
      <c r="F3" s="82"/>
      <c r="G3" s="82"/>
      <c r="H3" s="82"/>
    </row>
    <row r="4" spans="1:8" ht="15.75">
      <c r="A4" s="20"/>
      <c r="B4" s="20"/>
      <c r="C4" s="20"/>
      <c r="D4" s="20"/>
      <c r="E4" s="20"/>
      <c r="F4" s="20"/>
      <c r="G4" s="20"/>
      <c r="H4" s="20"/>
    </row>
    <row r="5" spans="1:8" ht="15.75">
      <c r="A5" s="83" t="s">
        <v>90</v>
      </c>
      <c r="B5" s="83"/>
      <c r="C5" s="83"/>
      <c r="D5" s="21" t="s">
        <v>91</v>
      </c>
      <c r="E5" s="20"/>
      <c r="F5" s="20"/>
      <c r="G5" s="22">
        <f>H32</f>
        <v>19698.753383569307</v>
      </c>
      <c r="H5" s="20" t="s">
        <v>92</v>
      </c>
    </row>
    <row r="6" spans="1:8" ht="85.5">
      <c r="A6" s="23" t="s">
        <v>3</v>
      </c>
      <c r="B6" s="23"/>
      <c r="C6" s="23" t="s">
        <v>93</v>
      </c>
      <c r="D6" s="24" t="s">
        <v>94</v>
      </c>
      <c r="E6" s="24" t="s">
        <v>95</v>
      </c>
      <c r="F6" s="24" t="s">
        <v>96</v>
      </c>
      <c r="G6" s="24" t="s">
        <v>97</v>
      </c>
      <c r="H6" s="24" t="s">
        <v>98</v>
      </c>
    </row>
    <row r="7" spans="1:8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8" ht="30">
      <c r="A8" s="23"/>
      <c r="B8" s="23"/>
      <c r="C8" s="23" t="s">
        <v>99</v>
      </c>
      <c r="D8" s="23"/>
      <c r="E8" s="23"/>
      <c r="F8" s="23"/>
      <c r="G8" s="23"/>
      <c r="H8" s="23"/>
    </row>
    <row r="9" spans="1:8" ht="105">
      <c r="A9" s="23"/>
      <c r="B9" s="23"/>
      <c r="C9" s="26" t="s">
        <v>100</v>
      </c>
      <c r="D9" s="23"/>
      <c r="E9" s="23"/>
      <c r="F9" s="23"/>
      <c r="G9" s="23"/>
      <c r="H9" s="23"/>
    </row>
    <row r="10" spans="1:8">
      <c r="A10" s="27"/>
      <c r="B10" s="27"/>
      <c r="C10" s="28"/>
      <c r="D10" s="29">
        <f>[1]obekt.!D14</f>
        <v>14022.348239883135</v>
      </c>
      <c r="E10" s="29">
        <f>[1]obekt.!E14</f>
        <v>1135.956024764457</v>
      </c>
      <c r="F10" s="29">
        <f>+[1]obekt.!F14</f>
        <v>0</v>
      </c>
      <c r="G10" s="23"/>
      <c r="H10" s="29">
        <f>D10+E10+F10+G10</f>
        <v>15158.304264647591</v>
      </c>
    </row>
    <row r="11" spans="1:8" ht="60">
      <c r="A11" s="23"/>
      <c r="B11" s="23"/>
      <c r="C11" s="30" t="s">
        <v>101</v>
      </c>
      <c r="D11" s="31">
        <f>D10</f>
        <v>14022.348239883135</v>
      </c>
      <c r="E11" s="31">
        <f>E10</f>
        <v>1135.956024764457</v>
      </c>
      <c r="F11" s="31">
        <f>F10</f>
        <v>0</v>
      </c>
      <c r="G11" s="23"/>
      <c r="H11" s="31">
        <f>H10</f>
        <v>15158.304264647591</v>
      </c>
    </row>
    <row r="12" spans="1:8" ht="30">
      <c r="A12" s="23"/>
      <c r="B12" s="23"/>
      <c r="C12" s="23" t="s">
        <v>102</v>
      </c>
      <c r="D12" s="23"/>
      <c r="E12" s="23"/>
      <c r="F12" s="23"/>
      <c r="G12" s="23"/>
      <c r="H12" s="23"/>
    </row>
    <row r="13" spans="1:8" ht="105">
      <c r="A13" s="23"/>
      <c r="B13" s="32">
        <v>5.0000000000000001E-3</v>
      </c>
      <c r="C13" s="26" t="s">
        <v>103</v>
      </c>
      <c r="D13" s="29">
        <f>D11*B13</f>
        <v>70.111741199415675</v>
      </c>
      <c r="E13" s="29">
        <f>E11*B13</f>
        <v>5.6797801238222849</v>
      </c>
      <c r="F13" s="23"/>
      <c r="G13" s="23"/>
      <c r="H13" s="29">
        <f>D13+E13</f>
        <v>75.791521323237959</v>
      </c>
    </row>
    <row r="14" spans="1:8" ht="60">
      <c r="A14" s="23"/>
      <c r="B14" s="23"/>
      <c r="C14" s="30" t="s">
        <v>104</v>
      </c>
      <c r="D14" s="31">
        <f>D13</f>
        <v>70.111741199415675</v>
      </c>
      <c r="E14" s="31">
        <f>E13</f>
        <v>5.6797801238222849</v>
      </c>
      <c r="F14" s="23"/>
      <c r="G14" s="23"/>
      <c r="H14" s="31">
        <f>D14+E14</f>
        <v>75.791521323237959</v>
      </c>
    </row>
    <row r="15" spans="1:8" ht="75">
      <c r="A15" s="23"/>
      <c r="B15" s="23"/>
      <c r="C15" s="30" t="s">
        <v>105</v>
      </c>
      <c r="D15" s="31">
        <f>D14+D11</f>
        <v>14092.459981082551</v>
      </c>
      <c r="E15" s="31">
        <f>E14+E11</f>
        <v>1141.6358048882792</v>
      </c>
      <c r="F15" s="31">
        <f>F14+F11</f>
        <v>0</v>
      </c>
      <c r="G15" s="23"/>
      <c r="H15" s="31">
        <f>H14+H11</f>
        <v>15234.095785970829</v>
      </c>
    </row>
    <row r="16" spans="1:8" ht="30">
      <c r="A16" s="23">
        <v>2</v>
      </c>
      <c r="B16" s="23"/>
      <c r="C16" s="23" t="s">
        <v>106</v>
      </c>
      <c r="D16" s="23"/>
      <c r="E16" s="23"/>
      <c r="F16" s="23"/>
      <c r="G16" s="23"/>
      <c r="H16" s="23"/>
    </row>
    <row r="17" spans="1:8" ht="90">
      <c r="A17" s="23"/>
      <c r="B17" s="23"/>
      <c r="C17" s="26" t="s">
        <v>107</v>
      </c>
      <c r="D17" s="23"/>
      <c r="E17" s="23"/>
      <c r="F17" s="23"/>
      <c r="G17" s="23"/>
      <c r="H17" s="23"/>
    </row>
    <row r="18" spans="1:8" ht="90">
      <c r="A18" s="23"/>
      <c r="B18" s="32">
        <v>3.0000000000000001E-3</v>
      </c>
      <c r="C18" s="26" t="s">
        <v>108</v>
      </c>
      <c r="D18" s="29">
        <f>D15*B18</f>
        <v>42.277379943247652</v>
      </c>
      <c r="E18" s="29">
        <f>E15*B18</f>
        <v>3.4249074146648377</v>
      </c>
      <c r="F18" s="23"/>
      <c r="G18" s="23"/>
      <c r="H18" s="29">
        <f>D18+E18</f>
        <v>45.702287357912489</v>
      </c>
    </row>
    <row r="19" spans="1:8" ht="135">
      <c r="A19" s="23"/>
      <c r="B19" s="32">
        <v>1.52E-2</v>
      </c>
      <c r="C19" s="26" t="s">
        <v>109</v>
      </c>
      <c r="D19" s="29">
        <f>D15*B19</f>
        <v>214.20539171245477</v>
      </c>
      <c r="E19" s="29">
        <f>E15*B19</f>
        <v>17.352864234301844</v>
      </c>
      <c r="F19" s="23"/>
      <c r="G19" s="23"/>
      <c r="H19" s="29">
        <f>D19+E19</f>
        <v>231.55825594675662</v>
      </c>
    </row>
    <row r="20" spans="1:8" ht="225">
      <c r="A20" s="23"/>
      <c r="B20" s="33">
        <v>1.5E-3</v>
      </c>
      <c r="C20" s="26" t="s">
        <v>110</v>
      </c>
      <c r="D20" s="20"/>
      <c r="E20" s="23"/>
      <c r="F20" s="23"/>
      <c r="G20" s="29">
        <f>(D15+E15)*B20</f>
        <v>22.851143678956245</v>
      </c>
      <c r="H20" s="29">
        <f>G20</f>
        <v>22.851143678956245</v>
      </c>
    </row>
    <row r="21" spans="1:8" ht="60">
      <c r="A21" s="23"/>
      <c r="B21" s="23"/>
      <c r="C21" s="30" t="s">
        <v>111</v>
      </c>
      <c r="D21" s="31">
        <f>D18+D19</f>
        <v>256.48277165570244</v>
      </c>
      <c r="E21" s="31">
        <f>E18+E19</f>
        <v>20.777771648966681</v>
      </c>
      <c r="F21" s="31">
        <f>F18+F19+I20</f>
        <v>0</v>
      </c>
      <c r="G21" s="31">
        <f>G18+G19+G20</f>
        <v>22.851143678956245</v>
      </c>
      <c r="H21" s="31">
        <f>D21+E21+F21+G21</f>
        <v>300.11168698362536</v>
      </c>
    </row>
    <row r="22" spans="1:8" ht="75">
      <c r="A22" s="23"/>
      <c r="B22" s="23"/>
      <c r="C22" s="30" t="s">
        <v>112</v>
      </c>
      <c r="D22" s="31">
        <f>D21+D15</f>
        <v>14348.942752738254</v>
      </c>
      <c r="E22" s="31">
        <f>E21+E15</f>
        <v>1162.4135765372459</v>
      </c>
      <c r="F22" s="31">
        <f>F21+F15</f>
        <v>0</v>
      </c>
      <c r="G22" s="31">
        <f>G21+G15</f>
        <v>22.851143678956245</v>
      </c>
      <c r="H22" s="31">
        <f>D22+E22+F22+G22</f>
        <v>15534.207472954457</v>
      </c>
    </row>
    <row r="23" spans="1:8" ht="30">
      <c r="A23" s="23">
        <v>3</v>
      </c>
      <c r="B23" s="23"/>
      <c r="C23" s="23" t="s">
        <v>113</v>
      </c>
      <c r="D23" s="23"/>
      <c r="E23" s="23"/>
      <c r="F23" s="23"/>
      <c r="G23" s="23"/>
      <c r="H23" s="23"/>
    </row>
    <row r="24" spans="1:8" ht="330">
      <c r="A24" s="23"/>
      <c r="B24" s="23"/>
      <c r="C24" s="26" t="s">
        <v>114</v>
      </c>
      <c r="D24" s="23"/>
      <c r="E24" s="23"/>
      <c r="F24" s="23"/>
      <c r="G24" s="23"/>
      <c r="H24" s="23"/>
    </row>
    <row r="25" spans="1:8" ht="60">
      <c r="A25" s="23"/>
      <c r="B25" s="32">
        <v>0.02</v>
      </c>
      <c r="C25" s="26" t="s">
        <v>115</v>
      </c>
      <c r="D25" s="34"/>
      <c r="E25" s="23"/>
      <c r="F25" s="23"/>
      <c r="G25" s="29">
        <f>(D22+E22)*B25</f>
        <v>310.22712658551001</v>
      </c>
      <c r="H25" s="29">
        <f>G25</f>
        <v>310.22712658551001</v>
      </c>
    </row>
    <row r="26" spans="1:8" ht="75">
      <c r="A26" s="23"/>
      <c r="B26" s="32">
        <v>6.0000000000000001E-3</v>
      </c>
      <c r="C26" s="26" t="s">
        <v>116</v>
      </c>
      <c r="D26" s="34"/>
      <c r="E26" s="23"/>
      <c r="F26" s="23"/>
      <c r="G26" s="29">
        <f>(D22+E22)*B26</f>
        <v>93.068137975653002</v>
      </c>
      <c r="H26" s="29">
        <f>G26</f>
        <v>93.068137975653002</v>
      </c>
    </row>
    <row r="27" spans="1:8" ht="60">
      <c r="A27" s="23"/>
      <c r="B27" s="23"/>
      <c r="C27" s="30" t="s">
        <v>117</v>
      </c>
      <c r="D27" s="31">
        <f>D25+D26</f>
        <v>0</v>
      </c>
      <c r="E27" s="31">
        <f>E25+E26</f>
        <v>0</v>
      </c>
      <c r="F27" s="31">
        <f>F25+F26</f>
        <v>0</v>
      </c>
      <c r="G27" s="31">
        <f>G25+G26</f>
        <v>403.29526456116298</v>
      </c>
      <c r="H27" s="31">
        <f t="shared" ref="H27:H32" si="0">D27+E27+F27+G27</f>
        <v>403.29526456116298</v>
      </c>
    </row>
    <row r="28" spans="1:8" ht="75">
      <c r="A28" s="23"/>
      <c r="B28" s="23"/>
      <c r="C28" s="30" t="s">
        <v>118</v>
      </c>
      <c r="D28" s="31">
        <f>D22+D27</f>
        <v>14348.942752738254</v>
      </c>
      <c r="E28" s="31">
        <f>E22+E27</f>
        <v>1162.4135765372459</v>
      </c>
      <c r="F28" s="31">
        <f>F22+F27</f>
        <v>0</v>
      </c>
      <c r="G28" s="31">
        <f>G22+G27</f>
        <v>426.14640824011923</v>
      </c>
      <c r="H28" s="31">
        <f t="shared" si="0"/>
        <v>15937.502737515621</v>
      </c>
    </row>
    <row r="29" spans="1:8" ht="75">
      <c r="A29" s="23">
        <v>4</v>
      </c>
      <c r="B29" s="35">
        <v>0.03</v>
      </c>
      <c r="C29" s="26" t="s">
        <v>119</v>
      </c>
      <c r="D29" s="29">
        <f>D28*B29</f>
        <v>430.46828258214759</v>
      </c>
      <c r="E29" s="29">
        <f>E28*B29</f>
        <v>34.87240729611738</v>
      </c>
      <c r="F29" s="29">
        <f>F28*B29</f>
        <v>0</v>
      </c>
      <c r="G29" s="29">
        <f>G28*B29</f>
        <v>12.784392247203577</v>
      </c>
      <c r="H29" s="29">
        <f t="shared" si="0"/>
        <v>478.12508212546857</v>
      </c>
    </row>
    <row r="30" spans="1:8" ht="30">
      <c r="A30" s="23"/>
      <c r="B30" s="35"/>
      <c r="C30" s="30" t="s">
        <v>87</v>
      </c>
      <c r="D30" s="31">
        <f>D28+D29</f>
        <v>14779.411035320401</v>
      </c>
      <c r="E30" s="31">
        <f>E28+E29</f>
        <v>1197.2859838333634</v>
      </c>
      <c r="F30" s="31">
        <f>F28+F29</f>
        <v>0</v>
      </c>
      <c r="G30" s="31">
        <f>G28+G29</f>
        <v>438.93080048732281</v>
      </c>
      <c r="H30" s="31">
        <f t="shared" si="0"/>
        <v>16415.627819641089</v>
      </c>
    </row>
    <row r="31" spans="1:8">
      <c r="A31" s="23">
        <v>5</v>
      </c>
      <c r="B31" s="35">
        <v>0.2</v>
      </c>
      <c r="C31" s="26" t="s">
        <v>120</v>
      </c>
      <c r="D31" s="29">
        <f>D30*B31</f>
        <v>2955.8822070640804</v>
      </c>
      <c r="E31" s="29">
        <f>E30*B31</f>
        <v>239.45719676667269</v>
      </c>
      <c r="F31" s="29">
        <f>F30*B31</f>
        <v>0</v>
      </c>
      <c r="G31" s="29">
        <f>G30*B31</f>
        <v>87.786160097464574</v>
      </c>
      <c r="H31" s="29">
        <f t="shared" si="0"/>
        <v>3283.1255639282176</v>
      </c>
    </row>
    <row r="32" spans="1:8" ht="75">
      <c r="A32" s="23"/>
      <c r="B32" s="35"/>
      <c r="C32" s="30" t="s">
        <v>121</v>
      </c>
      <c r="D32" s="31">
        <f>D30+D31</f>
        <v>17735.293242384483</v>
      </c>
      <c r="E32" s="31">
        <f>E30+E31</f>
        <v>1436.7431806000361</v>
      </c>
      <c r="F32" s="31">
        <f>F30+F31</f>
        <v>0</v>
      </c>
      <c r="G32" s="31">
        <f>G30+G31</f>
        <v>526.71696058478733</v>
      </c>
      <c r="H32" s="31">
        <f t="shared" si="0"/>
        <v>19698.753383569307</v>
      </c>
    </row>
    <row r="33" spans="1:8" ht="75">
      <c r="A33" s="23"/>
      <c r="B33" s="23"/>
      <c r="C33" s="26" t="s">
        <v>122</v>
      </c>
      <c r="D33" s="23"/>
      <c r="E33" s="23"/>
      <c r="F33" s="23"/>
      <c r="G33" s="23"/>
      <c r="H33" s="29">
        <f>H13*15%</f>
        <v>11.368728198485693</v>
      </c>
    </row>
    <row r="34" spans="1:8">
      <c r="A34" s="36"/>
      <c r="B34" s="36"/>
      <c r="C34" s="37"/>
      <c r="D34" s="36"/>
      <c r="E34" s="36"/>
      <c r="F34" s="36"/>
      <c r="G34" s="36"/>
      <c r="H34" s="36"/>
    </row>
  </sheetData>
  <mergeCells count="3">
    <mergeCell ref="A1:H1"/>
    <mergeCell ref="A3:H3"/>
    <mergeCell ref="A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2015-07-28T08:30:46Z</dcterms:created>
  <dcterms:modified xsi:type="dcterms:W3CDTF">2015-07-30T11:01:34Z</dcterms:modified>
</cp:coreProperties>
</file>